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<sst xmlns="http://schemas.openxmlformats.org/spreadsheetml/2006/main" count="206" uniqueCount="204">
  <si>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</si>
  <si>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</si>
  <si>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</si>
  <si>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</si>
  <si>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</si>
  <si>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</si>
  <si>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</si>
  <si>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</si>
  <si>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</si>
  <si>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</si>
  <si>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</si>
  <si>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</si>
  <si>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</si>
  <si>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</si>
  <si>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</si>
  <si>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</si>
  <si>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</si>
  <si>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</si>
  <si>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</si>
  <si>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</si>
  <si>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</si>
  <si>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</si>
  <si>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</si>
  <si>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</si>
  <si>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</si>
  <si>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</si>
  <si>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</si>
  <si>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</si>
  <si>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</si>
  <si>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</si>
  <si>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</si>
  <si>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</si>
  <si>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</si>
  <si>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</si>
  <si>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</si>
  <si>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</si>
  <si>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</si>
  <si>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</si>
  <si>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</si>
  <si>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</si>
  <si>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</si>
  <si>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</si>
  <si>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</si>
  <si>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</si>
  <si>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</si>
  <si>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</si>
  <si>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</si>
  <si>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</si>
  <si>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</si>
  <si>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</si>
  <si>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</si>
  <si>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</si>
  <si>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</si>
  <si>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</si>
  <si>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</si>
  <si>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</si>
  <si>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</si>
  <si>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</si>
  <si>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</si>
  <si>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</si>
  <si>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</si>
  <si>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</si>
  <si>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</si>
  <si>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</si>
  <si>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</si>
  <si>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</si>
  <si>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</si>
  <si>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</si>
  <si>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</si>
  <si>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</si>
  <si>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</si>
  <si>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</si>
  <si>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</si>
  <si>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</si>
  <si>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</si>
  <si>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</si>
  <si>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</si>
  <si>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</si>
  <si>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</si>
  <si>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</si>
  <si>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</si>
  <si>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</si>
  <si>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</si>
  <si>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</si>
  <si>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</si>
  <si>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</si>
  <si>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</si>
  <si>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</si>
  <si>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</si>
  <si>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</si>
  <si>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</si>
  <si>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</si>
  <si>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</si>
  <si>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</si>
  <si>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</si>
  <si>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</si>
  <si>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</si>
  <si>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</si>
  <si>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</si>
  <si>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</si>
  <si>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</si>
  <si>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</si>
  <si>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</si>
  <si>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</si>
  <si>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</si>
  <si>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</si>
  <si>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</si>
  <si>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</si>
  <si>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</si>
  <si>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</si>
  <si>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</si>
  <si>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</si>
  <si>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</si>
  <si>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</si>
  <si>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</si>
  <si>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</si>
  <si>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</si>
  <si>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</si>
  <si>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</si>
  <si>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</si>
  <si>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</si>
  <si>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</si>
  <si>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</si>
  <si>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</si>
  <si>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</si>
  <si>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</si>
  <si>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</si>
  <si>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</si>
  <si>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</si>
  <si>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</si>
  <si>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</si>
  <si>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</si>
  <si>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</si>
  <si>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</si>
  <si>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</si>
  <si>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</si>
  <si>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</si>
  <si>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</si>
  <si>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</si>
  <si>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</si>
  <si>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</si>
  <si>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</si>
  <si>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</si>
  <si>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</si>
  <si>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</si>
  <si>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</si>
  <si>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</si>
  <si>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</si>
  <si>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</si>
  <si>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</si>
  <si>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</si>
  <si>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</si>
  <si>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</si>
  <si>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</si>
  <si>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</si>
  <si>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</si>
  <si>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</si>
  <si>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</si>
  <si>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</si>
  <si>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</si>
  <si>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</si>
  <si>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</si>
  <si>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</si>
  <si>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</si>
  <si>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</si>
  <si>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</si>
  <si>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</si>
  <si>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</si>
  <si>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</si>
  <si>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</si>
  <si>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</si>
  <si>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</si>
  <si>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</si>
  <si>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</si>
  <si>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</si>
  <si>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</si>
  <si>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</si>
  <si>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</si>
  <si>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</si>
  <si>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</si>
  <si>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</si>
  <si>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</si>
  <si>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</si>
  <si>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</si>
  <si>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</si>
  <si>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</si>
  <si>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</si>
  <si>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</si>
  <si>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</si>
  <si>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</si>
  <si>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</si>
  <si>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</si>
  <si>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</si>
  <si>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</si>
  <si>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</si>
  <si>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</si>
  <si>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</si>
  <si>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</si>
  <si>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</si>
  <si>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</si>
  <si>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</si>
  <si>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</si>
  <si>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الصناعية التجارية الزراعية / الانتاج</t>
  </si>
  <si>
    <t>THE INDUSTRIAL COMMERCIAL &amp; AGRICULTURAL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</si>
</sst>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6" width="17.88671875" style="11" customWidth="1"/>
    <col min="7" max="7" width="16.88671875" style="9" customWidth="1"/>
    <col min="8" max="8" width="17.4414062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203</v>
      </c>
      <c r="E2" s="38"/>
      <c r="F2" s="38"/>
      <c r="G2" s="38">
        <v>141009</v>
      </c>
      <c r="H2" s="39"/>
      <c r="I2" s="40" t="s">
        <v>202</v>
      </c>
    </row>
    <row r="4" spans="4:18" ht="24.9" customHeight="1" x14ac:dyDescent="0.25">
      <c r="D4" s="30" t="s">
        <v>123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" customHeight="1" x14ac:dyDescent="0.25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" customHeight="1" x14ac:dyDescent="0.25">
      <c r="D6" s="13" t="s">
        <v>196</v>
      </c>
      <c r="E6" s="47">
        <v>0.92</v>
      </c>
      <c r="F6" s="47">
        <v>0.99</v>
      </c>
      <c r="G6" s="47">
        <v>1.41</v>
      </c>
      <c r="H6" s="47">
        <v>2.09</v>
      </c>
      <c r="I6" s="4" t="s">
        <v>197</v>
      </c>
    </row>
    <row r="7" spans="4:18" ht="20.100000000000001" customHeight="1" x14ac:dyDescent="0.25">
      <c r="D7" s="13" t="s">
        <v>87</v>
      </c>
      <c r="E7" s="16">
        <v>133155.59</v>
      </c>
      <c r="F7" s="16">
        <v>976257.1</v>
      </c>
      <c r="G7" s="16">
        <v>383662.21</v>
      </c>
      <c r="H7" s="16">
        <v>998134.13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16">
        <v>144017</v>
      </c>
      <c r="F8" s="16">
        <v>914070</v>
      </c>
      <c r="G8" s="16">
        <v>243795</v>
      </c>
      <c r="H8" s="16">
        <v>474799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16">
        <v>360</v>
      </c>
      <c r="F9" s="16">
        <v>2317</v>
      </c>
      <c r="G9" s="16">
        <v>904</v>
      </c>
      <c r="H9" s="16">
        <v>1343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198</v>
      </c>
      <c r="E10" s="16">
        <v>14956389</v>
      </c>
      <c r="F10" s="16">
        <v>14956389</v>
      </c>
      <c r="G10" s="16">
        <v>14956389</v>
      </c>
      <c r="H10" s="16">
        <v>14956389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13759877.880000001</v>
      </c>
      <c r="F11" s="16">
        <v>14806825.109999999</v>
      </c>
      <c r="G11" s="16">
        <v>21088508.489999998</v>
      </c>
      <c r="H11" s="16">
        <v>31258853.010000002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200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201</v>
      </c>
      <c r="O12" s="60"/>
      <c r="P12" s="60"/>
      <c r="Q12" s="60"/>
      <c r="R12" s="60"/>
    </row>
    <row r="13" spans="4:18" ht="17.399999999999999" x14ac:dyDescent="0.25">
      <c r="D13" s="15"/>
      <c r="G13" s="30"/>
      <c r="H13" s="32"/>
      <c r="I13" s="26"/>
      <c r="O13" s="60"/>
      <c r="P13" s="60"/>
      <c r="Q13" s="60"/>
      <c r="R13" s="60"/>
    </row>
    <row r="14" spans="4:18" ht="15.6" x14ac:dyDescent="0.25">
      <c r="G14" s="61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2061150</v>
      </c>
      <c r="F16" s="41">
        <v>2891296</v>
      </c>
      <c r="G16" s="41">
        <v>3968679</v>
      </c>
      <c r="H16" s="41">
        <v>3387649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3291092</v>
      </c>
      <c r="F17" s="16">
        <v>1812744</v>
      </c>
      <c r="G17" s="16">
        <v>1917945</v>
      </c>
      <c r="H17" s="16">
        <v>2965559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122</v>
      </c>
      <c r="E18" s="16">
        <v>0</v>
      </c>
      <c r="F18" s="16">
        <v>0</v>
      </c>
      <c r="G18" s="16">
        <v>0</v>
      </c>
      <c r="H18" s="16"/>
      <c r="I18" s="7" t="s">
        <v>113</v>
      </c>
      <c r="O18" s="60"/>
      <c r="P18" s="60"/>
      <c r="Q18" s="60"/>
      <c r="R18" s="60"/>
    </row>
    <row r="19" spans="4:18" ht="20.100000000000001" customHeight="1" x14ac:dyDescent="0.25">
      <c r="D19" s="13" t="s">
        <v>120</v>
      </c>
      <c r="E19" s="16">
        <v>3292674</v>
      </c>
      <c r="F19" s="16">
        <v>2754186</v>
      </c>
      <c r="G19" s="16">
        <v>0</v>
      </c>
      <c r="H19" s="16">
        <v>0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112</v>
      </c>
      <c r="E21" s="16">
        <v>4132910</v>
      </c>
      <c r="F21" s="16">
        <v>4920204</v>
      </c>
      <c r="G21" s="16">
        <v>6242613</v>
      </c>
      <c r="H21" s="16">
        <v>5435326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5">
      <c r="D22" s="20" t="s">
        <v>121</v>
      </c>
      <c r="E22" s="16">
        <v>0</v>
      </c>
      <c r="F22" s="16">
        <v>0</v>
      </c>
      <c r="G22" s="16">
        <v>0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13607709</v>
      </c>
      <c r="F23" s="16">
        <v>14828672</v>
      </c>
      <c r="G23" s="16">
        <v>13480675</v>
      </c>
      <c r="H23" s="16">
        <v>13006400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316</v>
      </c>
      <c r="F24" s="16">
        <v>316</v>
      </c>
      <c r="G24" s="16">
        <v>318</v>
      </c>
      <c r="H24" s="16">
        <v>318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14651503</v>
      </c>
      <c r="F25" s="16">
        <v>12857948</v>
      </c>
      <c r="G25" s="16">
        <v>13263492</v>
      </c>
      <c r="H25" s="16">
        <v>12905037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117</v>
      </c>
      <c r="E26" s="16">
        <v>506509</v>
      </c>
      <c r="F26" s="16">
        <v>506509</v>
      </c>
      <c r="G26" s="16">
        <v>0</v>
      </c>
      <c r="H26" s="16">
        <v>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15158012</v>
      </c>
      <c r="F28" s="16">
        <v>13364457</v>
      </c>
      <c r="G28" s="16">
        <v>13263492</v>
      </c>
      <c r="H28" s="16">
        <v>12905037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28766037</v>
      </c>
      <c r="F30" s="42">
        <v>28193445</v>
      </c>
      <c r="G30" s="42">
        <v>26744485</v>
      </c>
      <c r="H30" s="42">
        <v>25911755</v>
      </c>
      <c r="I30" s="22" t="s">
        <v>98</v>
      </c>
      <c r="O30" s="60"/>
      <c r="P30" s="60"/>
      <c r="Q30" s="60"/>
      <c r="R30" s="60"/>
    </row>
    <row r="31" spans="4:18" ht="15.6" x14ac:dyDescent="0.25">
      <c r="G31" s="18"/>
      <c r="H31" s="18"/>
      <c r="O31" s="60"/>
      <c r="P31" s="60"/>
      <c r="Q31" s="60"/>
      <c r="R31" s="60"/>
    </row>
    <row r="32" spans="4:18" ht="15.6" x14ac:dyDescent="0.25"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9402497</v>
      </c>
      <c r="F35" s="41">
        <v>9135481</v>
      </c>
      <c r="G35" s="41">
        <v>6812180</v>
      </c>
      <c r="H35" s="41">
        <v>4618717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0</v>
      </c>
      <c r="F36" s="16">
        <v>0</v>
      </c>
      <c r="G36" s="16">
        <v>0</v>
      </c>
      <c r="H36" s="16">
        <v>3423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9750309</v>
      </c>
      <c r="F39" s="16">
        <v>9326158</v>
      </c>
      <c r="G39" s="16">
        <v>6901043</v>
      </c>
      <c r="H39" s="16">
        <v>4880835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345000</v>
      </c>
      <c r="F40" s="16">
        <v>270000</v>
      </c>
      <c r="G40" s="16">
        <v>1368252</v>
      </c>
      <c r="H40" s="16">
        <v>2587179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10095309</v>
      </c>
      <c r="F43" s="42">
        <v>9596158</v>
      </c>
      <c r="G43" s="42">
        <v>8269295</v>
      </c>
      <c r="H43" s="42">
        <v>7468014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14956389</v>
      </c>
      <c r="F46" s="44">
        <v>14956389</v>
      </c>
      <c r="G46" s="44">
        <v>14956389</v>
      </c>
      <c r="H46" s="44">
        <v>14956389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14956389</v>
      </c>
      <c r="F47" s="43">
        <v>14956389</v>
      </c>
      <c r="G47" s="43">
        <v>14956389</v>
      </c>
      <c r="H47" s="43">
        <v>14956389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14956389</v>
      </c>
      <c r="F48" s="43">
        <v>14956389</v>
      </c>
      <c r="G48" s="43">
        <v>14956389</v>
      </c>
      <c r="H48" s="43">
        <v>14956389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3478279</v>
      </c>
      <c r="F49" s="43">
        <v>3469740</v>
      </c>
      <c r="G49" s="43">
        <v>3448483</v>
      </c>
      <c r="H49" s="43">
        <v>3439828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185</v>
      </c>
      <c r="E55" s="43">
        <v>0</v>
      </c>
      <c r="F55" s="43">
        <v>0</v>
      </c>
      <c r="G55" s="43">
        <v>0</v>
      </c>
      <c r="H55" s="43">
        <v>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5">
      <c r="D56" s="13" t="s">
        <v>186</v>
      </c>
      <c r="E56" s="43">
        <v>0</v>
      </c>
      <c r="F56" s="43"/>
      <c r="G56" s="43"/>
      <c r="H56" s="43"/>
      <c r="I56" s="7" t="s">
        <v>179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236060</v>
      </c>
      <c r="F58" s="43">
        <v>171158</v>
      </c>
      <c r="G58" s="43">
        <v>70318</v>
      </c>
      <c r="H58" s="43">
        <v>47524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18670728</v>
      </c>
      <c r="F59" s="43">
        <v>18597287</v>
      </c>
      <c r="G59" s="43">
        <v>18475190</v>
      </c>
      <c r="H59" s="43">
        <v>18443741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187</v>
      </c>
      <c r="E60" s="43">
        <v>0</v>
      </c>
      <c r="F60" s="43">
        <v>0</v>
      </c>
      <c r="G60" s="43">
        <v>0</v>
      </c>
      <c r="H60" s="43">
        <v>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28766037</v>
      </c>
      <c r="F61" s="45">
        <v>28193445</v>
      </c>
      <c r="G61" s="45">
        <v>26744485</v>
      </c>
      <c r="H61" s="45">
        <v>25911755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188</v>
      </c>
      <c r="E65" s="44">
        <v>19774150</v>
      </c>
      <c r="F65" s="44">
        <v>16881625</v>
      </c>
      <c r="G65" s="44">
        <v>13940491</v>
      </c>
      <c r="H65" s="44">
        <v>18139851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5">
      <c r="D66" s="13" t="s">
        <v>189</v>
      </c>
      <c r="E66" s="43">
        <v>18663165</v>
      </c>
      <c r="F66" s="43">
        <v>15726384</v>
      </c>
      <c r="G66" s="43">
        <v>12873893</v>
      </c>
      <c r="H66" s="43">
        <v>16929854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1110985</v>
      </c>
      <c r="F67" s="43">
        <v>1155241</v>
      </c>
      <c r="G67" s="43">
        <v>1066598</v>
      </c>
      <c r="H67" s="43">
        <v>1209997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190</v>
      </c>
      <c r="E68" s="43">
        <v>589495</v>
      </c>
      <c r="F68" s="43">
        <v>644820</v>
      </c>
      <c r="G68" s="43">
        <v>584177</v>
      </c>
      <c r="H68" s="43">
        <v>686793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191</v>
      </c>
      <c r="E69" s="43">
        <v>498497</v>
      </c>
      <c r="F69" s="43">
        <v>434885</v>
      </c>
      <c r="G69" s="43">
        <v>494870</v>
      </c>
      <c r="H69" s="43">
        <v>468579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5">
      <c r="D70" s="13" t="s">
        <v>192</v>
      </c>
      <c r="E70" s="43">
        <v>370779</v>
      </c>
      <c r="F70" s="43">
        <v>397467</v>
      </c>
      <c r="G70" s="43">
        <v>231135</v>
      </c>
      <c r="H70" s="43">
        <v>340817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22993</v>
      </c>
      <c r="F72" s="43">
        <v>75536</v>
      </c>
      <c r="G72" s="43">
        <v>-12449</v>
      </c>
      <c r="H72" s="43">
        <v>54625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77055</v>
      </c>
      <c r="F73" s="43">
        <v>83860</v>
      </c>
      <c r="G73" s="43">
        <v>67667</v>
      </c>
      <c r="H73" s="43">
        <v>87482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193</v>
      </c>
      <c r="E75" s="43">
        <v>100048</v>
      </c>
      <c r="F75" s="43">
        <v>159396</v>
      </c>
      <c r="G75" s="43">
        <v>55218</v>
      </c>
      <c r="H75" s="43">
        <v>142107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14652</v>
      </c>
      <c r="F76" s="43">
        <v>12297</v>
      </c>
      <c r="G76" s="43">
        <v>11651</v>
      </c>
      <c r="H76" s="43">
        <v>56864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124</v>
      </c>
      <c r="E77" s="43">
        <v>85396</v>
      </c>
      <c r="F77" s="43">
        <v>147099</v>
      </c>
      <c r="G77" s="43">
        <v>43567</v>
      </c>
      <c r="H77" s="43">
        <v>85243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11955</v>
      </c>
      <c r="F78" s="43">
        <v>25000</v>
      </c>
      <c r="G78" s="43">
        <v>12118</v>
      </c>
      <c r="H78" s="43">
        <v>20000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5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5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5">
      <c r="D81" s="13" t="s">
        <v>129</v>
      </c>
      <c r="E81" s="43">
        <v>0</v>
      </c>
      <c r="F81" s="43">
        <v>0</v>
      </c>
      <c r="G81" s="43">
        <v>0</v>
      </c>
      <c r="H81" s="43">
        <v>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5">
      <c r="D82" s="13" t="s">
        <v>119</v>
      </c>
      <c r="E82" s="43">
        <v>73441</v>
      </c>
      <c r="F82" s="43">
        <v>122099</v>
      </c>
      <c r="G82" s="43">
        <v>31449</v>
      </c>
      <c r="H82" s="43">
        <v>65243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5">
      <c r="D83" s="13" t="s">
        <v>187</v>
      </c>
      <c r="E83" s="43">
        <v>0</v>
      </c>
      <c r="F83" s="43">
        <v>0</v>
      </c>
      <c r="G83" s="43">
        <v>0</v>
      </c>
      <c r="H83" s="43">
        <v>0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5">
      <c r="D84" s="14" t="s">
        <v>131</v>
      </c>
      <c r="E84" s="45">
        <v>73441</v>
      </c>
      <c r="F84" s="45">
        <v>122099</v>
      </c>
      <c r="G84" s="45">
        <v>31449</v>
      </c>
      <c r="H84" s="45">
        <v>65243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5645482</v>
      </c>
      <c r="F88" s="44">
        <v>3968679</v>
      </c>
      <c r="G88" s="44">
        <v>3387649</v>
      </c>
      <c r="H88" s="44">
        <v>6402796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2681474</v>
      </c>
      <c r="F89" s="43">
        <v>-319766</v>
      </c>
      <c r="G89" s="43">
        <v>2178378</v>
      </c>
      <c r="H89" s="43">
        <v>-655984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-2164334</v>
      </c>
      <c r="F90" s="43">
        <v>-498430</v>
      </c>
      <c r="G90" s="43">
        <v>-589530</v>
      </c>
      <c r="H90" s="43">
        <v>-1491846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-808798</v>
      </c>
      <c r="F91" s="43">
        <v>2494999</v>
      </c>
      <c r="G91" s="43">
        <v>-1007818</v>
      </c>
      <c r="H91" s="43">
        <v>-867317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5353824</v>
      </c>
      <c r="F92" s="45">
        <v>5645482</v>
      </c>
      <c r="G92" s="45">
        <v>3968679</v>
      </c>
      <c r="H92" s="45">
        <v>3387649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5"/>
      <c r="G93" s="17"/>
      <c r="H93" s="17"/>
      <c r="I93" s="10"/>
    </row>
    <row r="94" spans="4:18" ht="15.6" x14ac:dyDescent="0.25">
      <c r="D94" s="15"/>
      <c r="E94" s="15"/>
      <c r="F94" s="15"/>
      <c r="I94" s="10"/>
    </row>
    <row r="95" spans="4:18" ht="20.100000000000001" customHeight="1" x14ac:dyDescent="0.25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5">
      <c r="D96" s="12" t="s">
        <v>136</v>
      </c>
      <c r="E96" s="46">
        <f>+E8*100/E10</f>
        <v>0.96291290631715987</v>
      </c>
      <c r="F96" s="46">
        <f>+F8*100/F10</f>
        <v>6.1115687750565995</v>
      </c>
      <c r="G96" s="46">
        <f>+G8*100/G10</f>
        <v>1.6300391759000117</v>
      </c>
      <c r="H96" s="46">
        <f>+H8*100/H10</f>
        <v>3.1745563718622187</v>
      </c>
      <c r="I96" s="3" t="s">
        <v>137</v>
      </c>
    </row>
    <row r="97" spans="1:10" ht="20.100000000000001" customHeight="1" x14ac:dyDescent="0.25">
      <c r="D97" s="13" t="s">
        <v>138</v>
      </c>
      <c r="E97" s="47">
        <f>+E84/E10</f>
        <v>4.9103429978987574E-3</v>
      </c>
      <c r="F97" s="47">
        <f>+F84/F10</f>
        <v>8.1636683827894553E-3</v>
      </c>
      <c r="G97" s="47">
        <f>+G84/G10</f>
        <v>2.1027134290235432E-3</v>
      </c>
      <c r="H97" s="47">
        <f>+H84/H10</f>
        <v>4.3622160402487526E-3</v>
      </c>
      <c r="I97" s="4" t="s">
        <v>139</v>
      </c>
    </row>
    <row r="98" spans="1:10" ht="20.100000000000001" customHeight="1" x14ac:dyDescent="0.25">
      <c r="D98" s="13" t="s">
        <v>140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141</v>
      </c>
    </row>
    <row r="99" spans="1:10" ht="20.100000000000001" customHeight="1" x14ac:dyDescent="0.25">
      <c r="D99" s="13" t="s">
        <v>142</v>
      </c>
      <c r="E99" s="47">
        <f>+E59/E10</f>
        <v>1.2483446371981901</v>
      </c>
      <c r="F99" s="47">
        <f>+F59/F10</f>
        <v>1.2434342942002912</v>
      </c>
      <c r="G99" s="47">
        <f>+G59/G10</f>
        <v>1.2352707595396188</v>
      </c>
      <c r="H99" s="47">
        <f>+H59/H10</f>
        <v>1.2331680461105954</v>
      </c>
      <c r="I99" s="4" t="s">
        <v>143</v>
      </c>
    </row>
    <row r="100" spans="1:10" ht="20.100000000000001" customHeight="1" x14ac:dyDescent="0.25">
      <c r="D100" s="13" t="s">
        <v>144</v>
      </c>
      <c r="E100" s="47">
        <f>+E11/E84</f>
        <v>187.35962037553955</v>
      </c>
      <c r="F100" s="47">
        <f>+F11/F84</f>
        <v>121.26901211312132</v>
      </c>
      <c r="G100" s="47">
        <f>+G11/G84</f>
        <v>670.56213202327569</v>
      </c>
      <c r="H100" s="47">
        <f>+H11/H84</f>
        <v>479.11428061247955</v>
      </c>
      <c r="I100" s="4" t="s">
        <v>145</v>
      </c>
    </row>
    <row r="101" spans="1:10" ht="20.100000000000001" customHeight="1" x14ac:dyDescent="0.25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147</v>
      </c>
    </row>
    <row r="102" spans="1:10" ht="20.100000000000001" customHeight="1" x14ac:dyDescent="0.25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149</v>
      </c>
    </row>
    <row r="103" spans="1:10" ht="20.100000000000001" customHeight="1" x14ac:dyDescent="0.25">
      <c r="D103" s="14" t="s">
        <v>150</v>
      </c>
      <c r="E103" s="48">
        <f>+E11/E59</f>
        <v>0.73697597008536575</v>
      </c>
      <c r="F103" s="48">
        <f>+F11/F59</f>
        <v>0.79618199740639584</v>
      </c>
      <c r="G103" s="48">
        <f>+G11/G59</f>
        <v>1.1414501550457667</v>
      </c>
      <c r="H103" s="48">
        <f>+H11/H59</f>
        <v>1.6948217289540122</v>
      </c>
      <c r="I103" s="8" t="s">
        <v>151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152</v>
      </c>
      <c r="E105" s="53">
        <f>+E67*100/E65</f>
        <v>5.6183704482872843</v>
      </c>
      <c r="F105" s="53">
        <f>+F67*100/F65</f>
        <v>6.8431860084559393</v>
      </c>
      <c r="G105" s="53">
        <f>+G67*100/G65</f>
        <v>7.6510791477861142</v>
      </c>
      <c r="H105" s="53">
        <f>+H67*100/H65</f>
        <v>6.6703800378514684</v>
      </c>
      <c r="I105" s="3" t="s">
        <v>153</v>
      </c>
    </row>
    <row r="106" spans="1:10" ht="20.100000000000001" customHeight="1" x14ac:dyDescent="0.25">
      <c r="D106" s="13" t="s">
        <v>154</v>
      </c>
      <c r="E106" s="54">
        <f>+E75*100/E65</f>
        <v>0.50595347966916404</v>
      </c>
      <c r="F106" s="54">
        <f>+F75*100/F65</f>
        <v>0.94419820366818952</v>
      </c>
      <c r="G106" s="54">
        <f>+G75*100/G65</f>
        <v>0.39609795666451059</v>
      </c>
      <c r="H106" s="54">
        <f>+H75*100/H65</f>
        <v>0.78339673242079</v>
      </c>
      <c r="I106" s="4" t="s">
        <v>155</v>
      </c>
    </row>
    <row r="107" spans="1:10" ht="20.100000000000001" customHeight="1" x14ac:dyDescent="0.25">
      <c r="D107" s="13" t="s">
        <v>156</v>
      </c>
      <c r="E107" s="54">
        <f>+E82*100/E65</f>
        <v>0.37139902347256393</v>
      </c>
      <c r="F107" s="54">
        <f>+F82*100/F65</f>
        <v>0.72326568088083942</v>
      </c>
      <c r="G107" s="54">
        <f>+G82*100/G65</f>
        <v>0.2255946365160309</v>
      </c>
      <c r="H107" s="54">
        <f>+H82*100/H65</f>
        <v>0.35966668083436848</v>
      </c>
      <c r="I107" s="4" t="s">
        <v>157</v>
      </c>
    </row>
    <row r="108" spans="1:10" ht="20.100000000000001" customHeight="1" x14ac:dyDescent="0.25">
      <c r="A108" s="2"/>
      <c r="B108" s="2"/>
      <c r="C108" s="2"/>
      <c r="D108" s="13" t="s">
        <v>158</v>
      </c>
      <c r="E108" s="54">
        <f>E82*100/E30</f>
        <v>0.25530454542626085</v>
      </c>
      <c r="F108" s="54">
        <f>F82*100/F30</f>
        <v>0.43307584440283903</v>
      </c>
      <c r="G108" s="54">
        <f>G82*100/G30</f>
        <v>0.11759059858509147</v>
      </c>
      <c r="H108" s="54">
        <f>H82*100/H30</f>
        <v>0.25178919760548835</v>
      </c>
      <c r="I108" s="4" t="s">
        <v>159</v>
      </c>
    </row>
    <row r="109" spans="1:10" ht="20.100000000000001" customHeight="1" x14ac:dyDescent="0.25">
      <c r="A109" s="2"/>
      <c r="B109" s="2"/>
      <c r="C109" s="2"/>
      <c r="D109" s="14" t="s">
        <v>160</v>
      </c>
      <c r="E109" s="55">
        <f>+E84*100/E59</f>
        <v>0.39334834720959999</v>
      </c>
      <c r="F109" s="55">
        <f>+F84*100/F59</f>
        <v>0.65654199991643947</v>
      </c>
      <c r="G109" s="55">
        <f>+G84*100/G59</f>
        <v>0.17022287727487512</v>
      </c>
      <c r="H109" s="55">
        <f>+H84*100/H59</f>
        <v>0.35374059958877108</v>
      </c>
      <c r="I109" s="5" t="s">
        <v>161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162</v>
      </c>
      <c r="E111" s="46">
        <f>+E43*100/E30</f>
        <v>35.094542220049291</v>
      </c>
      <c r="F111" s="46">
        <f>+F43*100/F30</f>
        <v>34.036840833037608</v>
      </c>
      <c r="G111" s="46">
        <f>+G43*100/G30</f>
        <v>30.919626981039269</v>
      </c>
      <c r="H111" s="46">
        <f>+H43*100/H30</f>
        <v>28.820950182648762</v>
      </c>
      <c r="I111" s="3" t="s">
        <v>163</v>
      </c>
      <c r="J111" s="56"/>
    </row>
    <row r="112" spans="1:10" ht="20.100000000000001" customHeight="1" x14ac:dyDescent="0.25">
      <c r="A112" s="2"/>
      <c r="B112" s="2"/>
      <c r="C112" s="2"/>
      <c r="D112" s="13" t="s">
        <v>164</v>
      </c>
      <c r="E112" s="47">
        <f>+(E59+E60)*100/E30</f>
        <v>64.905457779950709</v>
      </c>
      <c r="F112" s="47">
        <f>+(F59+F60)*100/F30</f>
        <v>65.963159166962384</v>
      </c>
      <c r="G112" s="47">
        <f>+(G59+G60)*100/G30</f>
        <v>69.080373018960728</v>
      </c>
      <c r="H112" s="47">
        <f>+(H59+H60)*100/H30</f>
        <v>71.179049817351242</v>
      </c>
      <c r="I112" s="4" t="s">
        <v>165</v>
      </c>
      <c r="J112" s="56"/>
    </row>
    <row r="113" spans="1:10" ht="20.100000000000001" customHeight="1" x14ac:dyDescent="0.25">
      <c r="A113" s="2"/>
      <c r="B113" s="2"/>
      <c r="C113" s="2"/>
      <c r="D113" s="14" t="s">
        <v>166</v>
      </c>
      <c r="E113" s="48">
        <f>+E75/E76</f>
        <v>6.8282828282828278</v>
      </c>
      <c r="F113" s="48">
        <f>+F75/F76</f>
        <v>12.962185898999756</v>
      </c>
      <c r="G113" s="48">
        <f>+G75/G76</f>
        <v>4.7393356793408294</v>
      </c>
      <c r="H113" s="48">
        <f>+H75/H76</f>
        <v>2.4990679516038266</v>
      </c>
      <c r="I113" s="5" t="s">
        <v>167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168</v>
      </c>
      <c r="E115" s="46">
        <f>+E65/E30</f>
        <v>0.6874130767474157</v>
      </c>
      <c r="F115" s="46">
        <f>+F65/F30</f>
        <v>0.59877836851793032</v>
      </c>
      <c r="G115" s="46">
        <f>+G65/G30</f>
        <v>0.52124731510066469</v>
      </c>
      <c r="H115" s="46">
        <f>+H65/H30</f>
        <v>0.70006261636851697</v>
      </c>
      <c r="I115" s="6" t="s">
        <v>169</v>
      </c>
      <c r="J115" s="56"/>
    </row>
    <row r="116" spans="1:10" ht="20.100000000000001" customHeight="1" x14ac:dyDescent="0.25">
      <c r="A116" s="2"/>
      <c r="B116" s="2"/>
      <c r="C116" s="2"/>
      <c r="D116" s="13" t="s">
        <v>170</v>
      </c>
      <c r="E116" s="47">
        <f>+E65/E28</f>
        <v>1.304534526031514</v>
      </c>
      <c r="F116" s="47">
        <f>+F65/F28</f>
        <v>1.2631732811890524</v>
      </c>
      <c r="G116" s="47">
        <f>+G65/G28</f>
        <v>1.051042289617244</v>
      </c>
      <c r="H116" s="47">
        <f>+H65/H28</f>
        <v>1.4056411461664156</v>
      </c>
      <c r="I116" s="7" t="s">
        <v>171</v>
      </c>
      <c r="J116" s="56"/>
    </row>
    <row r="117" spans="1:10" ht="20.100000000000001" customHeight="1" x14ac:dyDescent="0.25">
      <c r="A117" s="2"/>
      <c r="B117" s="2"/>
      <c r="C117" s="2"/>
      <c r="D117" s="14" t="s">
        <v>172</v>
      </c>
      <c r="E117" s="48">
        <f>+E65/E120</f>
        <v>5.1262897288328926</v>
      </c>
      <c r="F117" s="48">
        <f>+F65/F120</f>
        <v>3.0679840160333987</v>
      </c>
      <c r="G117" s="48">
        <f>+G65/G120</f>
        <v>2.1187341480496173</v>
      </c>
      <c r="H117" s="48">
        <f>+H65/H120</f>
        <v>2.2324418055852115</v>
      </c>
      <c r="I117" s="8" t="s">
        <v>173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174</v>
      </c>
      <c r="E119" s="46">
        <f>+E23/E39</f>
        <v>1.3956182311760581</v>
      </c>
      <c r="F119" s="46">
        <f>+F23/F39</f>
        <v>1.5900086616589597</v>
      </c>
      <c r="G119" s="46">
        <f>+G23/G39</f>
        <v>1.9534257357909521</v>
      </c>
      <c r="H119" s="46">
        <f>+H23/H39</f>
        <v>2.6647899386068161</v>
      </c>
      <c r="I119" s="6" t="s">
        <v>175</v>
      </c>
      <c r="J119" s="56"/>
    </row>
    <row r="120" spans="1:10" ht="20.100000000000001" customHeight="1" x14ac:dyDescent="0.25">
      <c r="A120" s="2"/>
      <c r="B120" s="2"/>
      <c r="C120" s="2"/>
      <c r="D120" s="14" t="s">
        <v>176</v>
      </c>
      <c r="E120" s="42">
        <f>+E23-E39</f>
        <v>3857400</v>
      </c>
      <c r="F120" s="42">
        <f>+F23-F39</f>
        <v>5502514</v>
      </c>
      <c r="G120" s="42">
        <f>+G23-G39</f>
        <v>6579632</v>
      </c>
      <c r="H120" s="42">
        <f>+H23-H39</f>
        <v>8125565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2019-09-16T09:08:30Z</dcterms:modified>
</cp:coreProperties>
</file>